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0 год\изменение в бюджет\изменение 05.2020\Приложения к заключению\"/>
    </mc:Choice>
  </mc:AlternateContent>
  <bookViews>
    <workbookView xWindow="-120" yWindow="-120" windowWidth="20730" windowHeight="11310"/>
  </bookViews>
  <sheets>
    <sheet name="Приложение № 2" sheetId="1" r:id="rId1"/>
  </sheets>
  <externalReferences>
    <externalReference r:id="rId2"/>
    <externalReference r:id="rId3"/>
  </externalReferences>
  <definedNames>
    <definedName name="_Date_" localSheetId="0">[1]доходы!#REF!</definedName>
    <definedName name="_Date_">[1]доходы!#REF!</definedName>
    <definedName name="total1" localSheetId="0">#REF!</definedName>
    <definedName name="total1">#REF!</definedName>
    <definedName name="totalcost" localSheetId="0">#REF!</definedName>
    <definedName name="totalcost">#REF!</definedName>
    <definedName name="Z_4C8C7ABB_3A02_4C0B_9EE0_04D3544C651B_.wvu.Rows" localSheetId="0" hidden="1">'Приложение № 2'!#REF!</definedName>
    <definedName name="Z_AF23204C_253F_4CB4_B2B0_513D6962C84F_.wvu.Cols" localSheetId="0" hidden="1">'Приложение № 2'!#REF!</definedName>
    <definedName name="Z_AF23204C_253F_4CB4_B2B0_513D6962C84F_.wvu.Rows" localSheetId="0" hidden="1">'Приложение № 2'!#REF!</definedName>
    <definedName name="а">#REF!</definedName>
    <definedName name="аааа" localSheetId="0">#REF!</definedName>
    <definedName name="аааа">#REF!</definedName>
    <definedName name="ггг">#REF!</definedName>
    <definedName name="гггг">[1]доходы!#REF!</definedName>
    <definedName name="лист" localSheetId="0">#REF!</definedName>
    <definedName name="лист">#REF!</definedName>
    <definedName name="лл" localSheetId="0">#REF!</definedName>
    <definedName name="лл">#REF!</definedName>
    <definedName name="лллл" localSheetId="0">[1]доходы!#REF!</definedName>
    <definedName name="лллл">[1]доходы!#REF!</definedName>
    <definedName name="Приложение">[1]доходы!#REF!</definedName>
    <definedName name="ссс" localSheetId="0">[2]доходы!#REF!</definedName>
    <definedName name="ссс">[2]доходы!#REF!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" i="1" l="1"/>
  <c r="C12" i="1"/>
  <c r="C11" i="1"/>
  <c r="C9" i="1" s="1"/>
  <c r="E14" i="1" l="1"/>
  <c r="E12" i="1"/>
  <c r="E11" i="1" s="1"/>
  <c r="E9" i="1" l="1"/>
  <c r="D16" i="1" l="1"/>
  <c r="D15" i="1"/>
  <c r="D14" i="1"/>
  <c r="D13" i="1"/>
  <c r="D12" i="1"/>
  <c r="D9" i="1" l="1"/>
  <c r="D11" i="1"/>
</calcChain>
</file>

<file path=xl/sharedStrings.xml><?xml version="1.0" encoding="utf-8"?>
<sst xmlns="http://schemas.openxmlformats.org/spreadsheetml/2006/main" count="23" uniqueCount="23">
  <si>
    <t>к заключению Счётной палаты</t>
  </si>
  <si>
    <t>в рублях</t>
  </si>
  <si>
    <t>Наименование</t>
  </si>
  <si>
    <t>Код бюджетной классификации</t>
  </si>
  <si>
    <t>Поправки, вносимые в бюджет, в рублях           (гр.5-гр.3)</t>
  </si>
  <si>
    <t>Бюджет с учётом поправок, в рублях</t>
  </si>
  <si>
    <t xml:space="preserve">Всего источников финансирования дефицита бюджета </t>
  </si>
  <si>
    <t>в том числе:</t>
  </si>
  <si>
    <t xml:space="preserve">Бюджетные кредиты от других бюджетов бюджетной системы Российской Федерации
</t>
  </si>
  <si>
    <t>000 01 03 00 00 00 0000 000</t>
  </si>
  <si>
    <t xml:space="preserve">Изменение остатков средств на счетах по учету средств бюджета      
</t>
  </si>
  <si>
    <t>000 01 05 00 00 00 0000 000</t>
  </si>
  <si>
    <t>Увеличение прочих остатков денежных средств  бюджетов городских округов</t>
  </si>
  <si>
    <t>000 01 05 02 01 04 0000 510</t>
  </si>
  <si>
    <t>Уменьшение прочих остатков денежных средств  бюджетов городских округов</t>
  </si>
  <si>
    <t>000 01 05 02 01 04 0000 610</t>
  </si>
  <si>
    <t>Поправки, вносимые в источники финансирования дефицита бюджета на 2020 год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</si>
  <si>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</si>
  <si>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</t>
  </si>
  <si>
    <t>000 01 03 01 00 00 0000 800</t>
  </si>
  <si>
    <t>000 01 03 01 00 04 0000 810</t>
  </si>
  <si>
    <t>Уточнённый бюджет, в рублях</t>
  </si>
  <si>
    <t xml:space="preserve">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</si>
</sst>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4" fontId="5" fillId="0" borderId="1" xfId="0" applyNumberFormat="1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right" wrapText="1"/>
    </xf>
    <xf numFmtId="4" fontId="3" fillId="0" borderId="1" xfId="0" applyNumberFormat="1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Fill="1" applyBorder="1" applyAlignment="1">
      <alignment horizontal="right"/>
    </xf>
    <xf numFmtId="0" fontId="4" fillId="0" borderId="0" xfId="0" applyFont="1" applyAlignment="1"/>
  </cellXfs>
  <cellStyles count="3">
    <cellStyle name="Обычный" xfId="0" builtinId="0"/>
    <cellStyle name="Обычный_приложения 10" xfId="2"/>
    <cellStyle name="Обычный_расходы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5;&#1077;&#1075;&#1091;&#1083;&#1100;&#1085;&#1072;&#1103;/&#1091;&#1090;&#1086;&#1095;&#1085;&#1077;&#1085;&#1080;&#1077;%2003-2008/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="60" zoomScaleNormal="75" workbookViewId="0">
      <selection activeCell="A15" sqref="A15"/>
    </sheetView>
  </sheetViews>
  <sheetFormatPr defaultColWidth="9" defaultRowHeight="18.75" x14ac:dyDescent="0.3"/>
  <cols>
    <col min="1" max="1" width="59.5703125" style="6" customWidth="1"/>
    <col min="2" max="2" width="37.140625" style="6" customWidth="1"/>
    <col min="3" max="3" width="23.42578125" style="5" customWidth="1"/>
    <col min="4" max="4" width="25" style="5" customWidth="1"/>
    <col min="5" max="5" width="23.5703125" style="5" customWidth="1"/>
    <col min="6" max="16384" width="9" style="6"/>
  </cols>
  <sheetData>
    <row r="1" spans="1:5" s="3" customFormat="1" x14ac:dyDescent="0.3">
      <c r="A1" s="1"/>
      <c r="B1" s="1"/>
      <c r="C1" s="2"/>
      <c r="E1" s="2" t="s">
        <v>22</v>
      </c>
    </row>
    <row r="2" spans="1:5" s="3" customFormat="1" x14ac:dyDescent="0.3">
      <c r="A2" s="27"/>
      <c r="B2" s="27"/>
      <c r="C2" s="32" t="s">
        <v>0</v>
      </c>
      <c r="D2" s="32"/>
      <c r="E2" s="33"/>
    </row>
    <row r="3" spans="1:5" s="3" customFormat="1" x14ac:dyDescent="0.3">
      <c r="C3" s="4"/>
      <c r="D3" s="4"/>
      <c r="E3" s="4"/>
    </row>
    <row r="4" spans="1:5" s="3" customFormat="1" ht="18.75" customHeight="1" x14ac:dyDescent="0.3">
      <c r="A4" s="28" t="s">
        <v>16</v>
      </c>
      <c r="B4" s="28"/>
      <c r="C4" s="29"/>
      <c r="D4" s="29"/>
      <c r="E4" s="29"/>
    </row>
    <row r="5" spans="1:5" ht="18.75" customHeight="1" x14ac:dyDescent="0.3">
      <c r="A5" s="30"/>
      <c r="B5" s="30"/>
      <c r="C5" s="31"/>
    </row>
    <row r="6" spans="1:5" x14ac:dyDescent="0.3">
      <c r="A6" s="7"/>
      <c r="E6" s="2" t="s">
        <v>1</v>
      </c>
    </row>
    <row r="7" spans="1:5" ht="75" x14ac:dyDescent="0.3">
      <c r="A7" s="8" t="s">
        <v>2</v>
      </c>
      <c r="B7" s="8" t="s">
        <v>3</v>
      </c>
      <c r="C7" s="9" t="s">
        <v>21</v>
      </c>
      <c r="D7" s="10" t="s">
        <v>4</v>
      </c>
      <c r="E7" s="11" t="s">
        <v>5</v>
      </c>
    </row>
    <row r="8" spans="1:5" x14ac:dyDescent="0.3">
      <c r="A8" s="12">
        <v>1</v>
      </c>
      <c r="B8" s="12">
        <v>2</v>
      </c>
      <c r="C8" s="13">
        <v>3</v>
      </c>
      <c r="D8" s="14">
        <v>4</v>
      </c>
      <c r="E8" s="15">
        <v>5</v>
      </c>
    </row>
    <row r="9" spans="1:5" s="19" customFormat="1" ht="37.5" x14ac:dyDescent="0.3">
      <c r="A9" s="16" t="s">
        <v>6</v>
      </c>
      <c r="B9" s="17"/>
      <c r="C9" s="18">
        <f>C11+C14</f>
        <v>1412174763</v>
      </c>
      <c r="D9" s="18">
        <f>E9-C9</f>
        <v>35948226</v>
      </c>
      <c r="E9" s="18">
        <f>E11+E14</f>
        <v>1448122989</v>
      </c>
    </row>
    <row r="10" spans="1:5" s="23" customFormat="1" x14ac:dyDescent="0.3">
      <c r="A10" s="20" t="s">
        <v>7</v>
      </c>
      <c r="B10" s="21"/>
      <c r="C10" s="22"/>
      <c r="D10" s="22"/>
      <c r="E10" s="22"/>
    </row>
    <row r="11" spans="1:5" s="23" customFormat="1" ht="39" customHeight="1" x14ac:dyDescent="0.3">
      <c r="A11" s="24" t="s">
        <v>8</v>
      </c>
      <c r="B11" s="25" t="s">
        <v>9</v>
      </c>
      <c r="C11" s="26">
        <f>-C12</f>
        <v>-119547000</v>
      </c>
      <c r="D11" s="22">
        <f t="shared" ref="D11:D16" si="0">E11-C11</f>
        <v>0</v>
      </c>
      <c r="E11" s="26">
        <f>-E12</f>
        <v>-119547000</v>
      </c>
    </row>
    <row r="12" spans="1:5" s="23" customFormat="1" ht="58.5" customHeight="1" x14ac:dyDescent="0.3">
      <c r="A12" s="20" t="s">
        <v>17</v>
      </c>
      <c r="B12" s="25" t="s">
        <v>19</v>
      </c>
      <c r="C12" s="26">
        <f t="shared" ref="C12:E12" si="1">C13</f>
        <v>119547000</v>
      </c>
      <c r="D12" s="22">
        <f t="shared" si="0"/>
        <v>0</v>
      </c>
      <c r="E12" s="26">
        <f t="shared" si="1"/>
        <v>119547000</v>
      </c>
    </row>
    <row r="13" spans="1:5" s="23" customFormat="1" ht="75" x14ac:dyDescent="0.3">
      <c r="A13" s="20" t="s">
        <v>18</v>
      </c>
      <c r="B13" s="25" t="s">
        <v>20</v>
      </c>
      <c r="C13" s="26">
        <v>119547000</v>
      </c>
      <c r="D13" s="22">
        <f t="shared" si="0"/>
        <v>0</v>
      </c>
      <c r="E13" s="26">
        <v>119547000</v>
      </c>
    </row>
    <row r="14" spans="1:5" s="23" customFormat="1" ht="43.5" customHeight="1" x14ac:dyDescent="0.3">
      <c r="A14" s="24" t="s">
        <v>10</v>
      </c>
      <c r="B14" s="25" t="s">
        <v>11</v>
      </c>
      <c r="C14" s="26">
        <f>C16-C15</f>
        <v>1531721763</v>
      </c>
      <c r="D14" s="22">
        <f t="shared" si="0"/>
        <v>35948226</v>
      </c>
      <c r="E14" s="26">
        <f>E16-E15</f>
        <v>1567669989</v>
      </c>
    </row>
    <row r="15" spans="1:5" s="23" customFormat="1" ht="37.5" x14ac:dyDescent="0.3">
      <c r="A15" s="24" t="s">
        <v>12</v>
      </c>
      <c r="B15" s="25" t="s">
        <v>13</v>
      </c>
      <c r="C15" s="26">
        <v>638417438</v>
      </c>
      <c r="D15" s="22">
        <f t="shared" si="0"/>
        <v>-35948226</v>
      </c>
      <c r="E15" s="26">
        <v>602469212</v>
      </c>
    </row>
    <row r="16" spans="1:5" ht="37.5" x14ac:dyDescent="0.3">
      <c r="A16" s="24" t="s">
        <v>14</v>
      </c>
      <c r="B16" s="25" t="s">
        <v>15</v>
      </c>
      <c r="C16" s="26">
        <v>2170139201</v>
      </c>
      <c r="D16" s="22">
        <f t="shared" si="0"/>
        <v>0</v>
      </c>
      <c r="E16" s="26">
        <v>2170139201</v>
      </c>
    </row>
  </sheetData>
  <sheetProtection selectLockedCells="1" selectUnlockedCells="1"/>
  <mergeCells count="4">
    <mergeCell ref="A2:B2"/>
    <mergeCell ref="A4:E4"/>
    <mergeCell ref="A5:C5"/>
    <mergeCell ref="C2:E2"/>
  </mergeCells>
  <pageMargins left="1.18055555555556" right="0.39305555555555599" top="0.78680555555555598" bottom="0.78680555555555598" header="0.51180555555555596" footer="0.51180555555555596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Викторовна Дыкая</dc:creator>
  <cp:lastModifiedBy>User</cp:lastModifiedBy>
  <cp:lastPrinted>2020-03-17T12:15:16Z</cp:lastPrinted>
  <dcterms:created xsi:type="dcterms:W3CDTF">2018-12-18T05:11:00Z</dcterms:created>
  <dcterms:modified xsi:type="dcterms:W3CDTF">2020-05-18T09:18:33Z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1049-10.2.0.7625</vt:lpwstr>
  </property>
</Properties>
</file>